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19\Отчет за год в Думу города\"/>
    </mc:Choice>
  </mc:AlternateContent>
  <bookViews>
    <workbookView xWindow="0" yWindow="0" windowWidth="23040" windowHeight="10545" tabRatio="638"/>
  </bookViews>
  <sheets>
    <sheet name="на 01.01.2020" sheetId="90" r:id="rId1"/>
  </sheets>
  <calcPr calcId="152511"/>
</workbook>
</file>

<file path=xl/calcChain.xml><?xml version="1.0" encoding="utf-8"?>
<calcChain xmlns="http://schemas.openxmlformats.org/spreadsheetml/2006/main">
  <c r="S30" i="90" l="1"/>
  <c r="Y29" i="90"/>
  <c r="Y30" i="90"/>
  <c r="X29" i="90"/>
  <c r="W29" i="90"/>
  <c r="W30" i="90"/>
  <c r="V29" i="90"/>
  <c r="U29" i="90"/>
  <c r="T29" i="90"/>
  <c r="S29" i="90"/>
  <c r="R29" i="90"/>
  <c r="Q29" i="90"/>
  <c r="O29" i="90"/>
  <c r="O30" i="90"/>
  <c r="M29" i="90"/>
  <c r="L29" i="90"/>
  <c r="K29" i="90"/>
  <c r="K30" i="90"/>
  <c r="F29" i="90"/>
  <c r="N28" i="90"/>
  <c r="P28" i="90"/>
  <c r="P27" i="90"/>
  <c r="P29" i="90"/>
  <c r="N27" i="90"/>
  <c r="N29" i="90"/>
  <c r="X23" i="90"/>
  <c r="W23" i="90"/>
  <c r="T23" i="90"/>
  <c r="S23" i="90"/>
  <c r="R23" i="90"/>
  <c r="V23" i="90"/>
  <c r="O23" i="90"/>
  <c r="M23" i="90"/>
  <c r="K23" i="90"/>
  <c r="F23" i="90"/>
  <c r="U22" i="90"/>
  <c r="U23" i="90"/>
  <c r="T22" i="90"/>
  <c r="N22" i="90"/>
  <c r="P22" i="90"/>
  <c r="P23" i="90"/>
  <c r="W17" i="90"/>
  <c r="S17" i="90"/>
  <c r="R17" i="90"/>
  <c r="R30" i="90"/>
  <c r="Q17" i="90"/>
  <c r="Q30" i="90"/>
  <c r="O17" i="90"/>
  <c r="M17" i="90"/>
  <c r="M30" i="90"/>
  <c r="L17" i="90"/>
  <c r="L30" i="90"/>
  <c r="K17" i="90"/>
  <c r="F17" i="90"/>
  <c r="F30" i="90"/>
  <c r="P16" i="90"/>
  <c r="X16" i="90"/>
  <c r="U15" i="90"/>
  <c r="U17" i="90"/>
  <c r="U30" i="90"/>
  <c r="T15" i="90"/>
  <c r="V15" i="90"/>
  <c r="V17" i="90"/>
  <c r="N15" i="90"/>
  <c r="N17" i="90"/>
  <c r="V30" i="90"/>
  <c r="T17" i="90"/>
  <c r="T30" i="90"/>
  <c r="V22" i="90"/>
  <c r="P15" i="90"/>
  <c r="N23" i="90"/>
  <c r="N30" i="90"/>
  <c r="X15" i="90"/>
  <c r="X17" i="90"/>
  <c r="X30" i="90"/>
  <c r="P17" i="90"/>
  <c r="P30" i="90"/>
</calcChain>
</file>

<file path=xl/sharedStrings.xml><?xml version="1.0" encoding="utf-8"?>
<sst xmlns="http://schemas.openxmlformats.org/spreadsheetml/2006/main" count="70" uniqueCount="60">
  <si>
    <t>руб.</t>
  </si>
  <si>
    <t>№ п/п</t>
  </si>
  <si>
    <t>Дата регистрации</t>
  </si>
  <si>
    <t>Наименование долгового обязательства</t>
  </si>
  <si>
    <t>Дата возникновения обязательства по договору (дата,№)</t>
  </si>
  <si>
    <t>Наименование кредитора (принципала)</t>
  </si>
  <si>
    <t>Объем долгового обязательства по договору</t>
  </si>
  <si>
    <t>Срок погашения долгового обязательства</t>
  </si>
  <si>
    <t>Форма обеспечения обязательства, № и дата документа</t>
  </si>
  <si>
    <t>Процентная ставка/ купонного дохода</t>
  </si>
  <si>
    <t>Основной долг</t>
  </si>
  <si>
    <t>Проценты, комиссии</t>
  </si>
  <si>
    <t>Остаток долгового обязательства на конец отчетного периода (гр.15+гр.21)</t>
  </si>
  <si>
    <t>В том числе просроченные долговые обязательства (гр.16+гр.22)</t>
  </si>
  <si>
    <t>Остаток долгового обязательства на начало года</t>
  </si>
  <si>
    <t>в том числе остаток просроченного долгового обязательства</t>
  </si>
  <si>
    <t>Образование долгового обязательства за отчетный период</t>
  </si>
  <si>
    <t>Погашение долгового обязательства за отчетный период</t>
  </si>
  <si>
    <t>в том числе погашено просроченного долгового обязательства</t>
  </si>
  <si>
    <t>Остаток долгового обязательства на конец отчетного периода</t>
  </si>
  <si>
    <t>Остаток на начало года</t>
  </si>
  <si>
    <t>в том числе просроченные</t>
  </si>
  <si>
    <t>Начислено</t>
  </si>
  <si>
    <t>Погашено</t>
  </si>
  <si>
    <t>Остаток на конец отчетного периода</t>
  </si>
  <si>
    <t>итого по разделу</t>
  </si>
  <si>
    <t>МУП "УГХ"</t>
  </si>
  <si>
    <t>Итого муниципальный долг МО г. Пыть-Ях</t>
  </si>
  <si>
    <t>муниципального долга и казначейского исполнения</t>
  </si>
  <si>
    <t xml:space="preserve">Раздел 1. Кредиты, полученные муниципальным образованием городской округ город Пыть-Ях от кредитных организаций </t>
  </si>
  <si>
    <t>Раздел 2. Муниципальные ценные бумаги муниципального образования городской округ г.Пыть-Ях</t>
  </si>
  <si>
    <t>Раздел 3. Бюджетные кредиты, привлеченные в бюджет муниципального образования городской округ город Пыть-Ях от других бюджетов бюджетной системы Российской Федерации</t>
  </si>
  <si>
    <t>Раздел 4. Муниципальные гарантии муниципального образования городской округ Пыть-Ях</t>
  </si>
  <si>
    <t>Приложение № 1</t>
  </si>
  <si>
    <t>муниципальная гарантия №29</t>
  </si>
  <si>
    <t>Договор кредитной линии № 0999-ЛВ/14-0104</t>
  </si>
  <si>
    <t>Договор о предоставлении муниципальн. гарантии № 13  от 23.04.2014 г.</t>
  </si>
  <si>
    <t>Муниципальная долговая книга муниципального образования городской округ город Пыть-Ях</t>
  </si>
  <si>
    <t>муниципальная гарантия №31</t>
  </si>
  <si>
    <t>Договор кредитной линии № 0091-ЛВ/16-0012</t>
  </si>
  <si>
    <t>Договор о предоставлении муниципальн. гарантии № 14  от08.06.2016 г.</t>
  </si>
  <si>
    <t>кредитная линия</t>
  </si>
  <si>
    <t>По условиям муниципального контракта не предоставляется</t>
  </si>
  <si>
    <t>Публичное акционерное общество "Сбербанк России"</t>
  </si>
  <si>
    <t>ПОГАШЕНО</t>
  </si>
  <si>
    <t>Муниципальный конртакт №0187300019417000517-0269542-01 от 10.01.2018</t>
  </si>
  <si>
    <t xml:space="preserve">Начальник отдела отчетности, обслуживания </t>
  </si>
  <si>
    <t>Кочурова И.Г.</t>
  </si>
  <si>
    <t>к порядку ведения муниципальной</t>
  </si>
  <si>
    <t xml:space="preserve">  городской округ город Пыть-Ях</t>
  </si>
  <si>
    <t xml:space="preserve"> долговой книги муниципального образования</t>
  </si>
  <si>
    <t>бюджетный кредит</t>
  </si>
  <si>
    <t>Договор от 27 декабря 2018 года № 9/03-18</t>
  </si>
  <si>
    <t>Департаментфинансов ХМАО-Югры</t>
  </si>
  <si>
    <t>По условиям Договора не предоставляется</t>
  </si>
  <si>
    <t xml:space="preserve">за период с 01.01.2019г.    по   31.12.2019 г.     </t>
  </si>
  <si>
    <t>Муниципальный конртакт №0187300019419000159 от 13.12.2019</t>
  </si>
  <si>
    <t>ПАО "Совкомбанк"</t>
  </si>
  <si>
    <t xml:space="preserve">Заместитель главы города- председатель комитета по финансам </t>
  </si>
  <si>
    <t>Стефогло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</si>
</sst>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_-* #,##0.00_р_._-;\-* #,##0.00_р_._-;_-* &quot;-&quot;??_р_._-;_-@_-"/>
    <numFmt numFmtId="187" formatCode="_(* #,##0.00_);_(* \(#,##0.00\);_(* &quot;-&quot;??_);_(@_)"/>
    <numFmt numFmtId="194" formatCode="#,##0.00\ _₽"/>
  </numFmts>
  <fonts count="10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87" fontId="6" fillId="0" borderId="0" xfId="1" applyFont="1" applyFill="1" applyBorder="1" applyAlignment="1">
      <alignment wrapText="1"/>
    </xf>
    <xf numFmtId="187" fontId="2" fillId="0" borderId="1" xfId="1" applyNumberFormat="1" applyFont="1" applyFill="1" applyBorder="1" applyAlignment="1">
      <alignment horizontal="right" wrapText="1"/>
    </xf>
    <xf numFmtId="187" fontId="2" fillId="0" borderId="1" xfId="1" applyFont="1" applyFill="1" applyBorder="1" applyAlignment="1">
      <alignment horizontal="right" wrapText="1"/>
    </xf>
    <xf numFmtId="14" fontId="2" fillId="0" borderId="1" xfId="0" applyNumberFormat="1" applyFont="1" applyFill="1" applyBorder="1"/>
    <xf numFmtId="187" fontId="4" fillId="0" borderId="1" xfId="1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8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/>
    <xf numFmtId="0" fontId="2" fillId="0" borderId="2" xfId="0" applyFont="1" applyFill="1" applyBorder="1"/>
    <xf numFmtId="4" fontId="2" fillId="0" borderId="1" xfId="0" applyNumberFormat="1" applyFont="1" applyFill="1" applyBorder="1"/>
    <xf numFmtId="4" fontId="2" fillId="0" borderId="1" xfId="0" applyNumberFormat="1" applyFont="1" applyFill="1" applyBorder="1" applyAlignment="1"/>
    <xf numFmtId="187" fontId="2" fillId="0" borderId="1" xfId="1" applyFont="1" applyFill="1" applyBorder="1" applyAlignment="1">
      <alignment horizontal="right"/>
    </xf>
    <xf numFmtId="4" fontId="4" fillId="0" borderId="1" xfId="0" applyNumberFormat="1" applyFont="1" applyFill="1" applyBorder="1"/>
    <xf numFmtId="0" fontId="4" fillId="0" borderId="2" xfId="0" applyFont="1" applyFill="1" applyBorder="1"/>
    <xf numFmtId="187" fontId="4" fillId="0" borderId="1" xfId="0" applyNumberFormat="1" applyFont="1" applyFill="1" applyBorder="1"/>
    <xf numFmtId="14" fontId="2" fillId="0" borderId="1" xfId="0" applyNumberFormat="1" applyFont="1" applyFill="1" applyBorder="1" applyAlignment="1">
      <alignment wrapText="1"/>
    </xf>
    <xf numFmtId="187" fontId="2" fillId="0" borderId="1" xfId="1" applyFont="1" applyFill="1" applyBorder="1" applyAlignment="1">
      <alignment wrapText="1"/>
    </xf>
    <xf numFmtId="187" fontId="4" fillId="0" borderId="1" xfId="0" applyNumberFormat="1" applyFont="1" applyFill="1" applyBorder="1" applyAlignment="1">
      <alignment horizontal="right"/>
    </xf>
    <xf numFmtId="171" fontId="2" fillId="0" borderId="1" xfId="0" applyNumberFormat="1" applyFont="1" applyFill="1" applyBorder="1" applyAlignment="1">
      <alignment horizontal="right" wrapText="1"/>
    </xf>
    <xf numFmtId="187" fontId="4" fillId="0" borderId="1" xfId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14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187" fontId="4" fillId="0" borderId="1" xfId="1" applyNumberFormat="1" applyFont="1" applyFill="1" applyBorder="1"/>
    <xf numFmtId="187" fontId="4" fillId="0" borderId="1" xfId="1" applyFont="1" applyFill="1" applyBorder="1" applyAlignment="1"/>
    <xf numFmtId="0" fontId="4" fillId="0" borderId="0" xfId="0" applyFont="1" applyFill="1" applyBorder="1"/>
    <xf numFmtId="0" fontId="6" fillId="0" borderId="0" xfId="0" applyFont="1" applyFill="1" applyBorder="1"/>
    <xf numFmtId="171" fontId="6" fillId="0" borderId="0" xfId="0" applyNumberFormat="1" applyFont="1" applyFill="1" applyBorder="1"/>
    <xf numFmtId="0" fontId="6" fillId="0" borderId="0" xfId="0" applyFont="1" applyFill="1"/>
    <xf numFmtId="0" fontId="7" fillId="0" borderId="0" xfId="0" applyFont="1" applyFill="1"/>
    <xf numFmtId="171" fontId="2" fillId="0" borderId="0" xfId="0" applyNumberFormat="1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194" fontId="2" fillId="0" borderId="2" xfId="0" applyNumberFormat="1" applyFont="1" applyFill="1" applyBorder="1"/>
    <xf numFmtId="187" fontId="2" fillId="0" borderId="1" xfId="1" applyNumberFormat="1" applyFont="1" applyFill="1" applyBorder="1" applyAlignment="1">
      <alignment wrapText="1"/>
    </xf>
    <xf numFmtId="187" fontId="2" fillId="2" borderId="1" xfId="1" applyFont="1" applyFill="1" applyBorder="1" applyAlignment="1">
      <alignment horizontal="right" wrapText="1"/>
    </xf>
    <xf numFmtId="0" fontId="7" fillId="0" borderId="0" xfId="0" applyFont="1" applyFill="1" applyAlignment="1">
      <alignment wrapText="1"/>
    </xf>
    <xf numFmtId="4" fontId="2" fillId="0" borderId="1" xfId="1" applyNumberFormat="1" applyFont="1" applyFill="1" applyBorder="1"/>
    <xf numFmtId="187" fontId="4" fillId="0" borderId="1" xfId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8"/>
  <sheetViews>
    <sheetView tabSelected="1" zoomScaleNormal="100" workbookViewId="0">
      <selection activeCell="D20" sqref="D20"/>
    </sheetView>
  </sheetViews>
  <sheetFormatPr defaultRowHeight="12.75" x14ac:dyDescent="0.2"/>
  <cols>
    <col min="1" max="1" width="3.28515625" style="8" customWidth="1"/>
    <col min="2" max="2" width="9.85546875" style="8" customWidth="1"/>
    <col min="3" max="3" width="11.28515625" style="8" customWidth="1"/>
    <col min="4" max="4" width="18.5703125" style="8" customWidth="1"/>
    <col min="5" max="5" width="11.7109375" style="8" customWidth="1"/>
    <col min="6" max="6" width="15" style="8" customWidth="1"/>
    <col min="7" max="7" width="15" style="8" hidden="1" customWidth="1"/>
    <col min="8" max="8" width="9.7109375" style="8" customWidth="1"/>
    <col min="9" max="9" width="18.7109375" style="8" customWidth="1"/>
    <col min="10" max="10" width="6.28515625" style="8" customWidth="1"/>
    <col min="11" max="11" width="14.85546875" style="8" customWidth="1"/>
    <col min="12" max="12" width="5.85546875" style="8" customWidth="1"/>
    <col min="13" max="13" width="15.28515625" style="8" customWidth="1"/>
    <col min="14" max="14" width="14.7109375" style="8" customWidth="1"/>
    <col min="15" max="15" width="6.5703125" style="8" customWidth="1"/>
    <col min="16" max="16" width="15.28515625" style="8" customWidth="1"/>
    <col min="17" max="17" width="5.42578125" style="8" customWidth="1"/>
    <col min="18" max="18" width="10.5703125" style="8" customWidth="1"/>
    <col min="19" max="19" width="5.140625" style="8" customWidth="1"/>
    <col min="20" max="21" width="12.42578125" style="8" customWidth="1"/>
    <col min="22" max="22" width="4.7109375" style="8" customWidth="1"/>
    <col min="23" max="23" width="5.140625" style="8" customWidth="1"/>
    <col min="24" max="24" width="14.7109375" style="8" customWidth="1"/>
    <col min="25" max="25" width="6.140625" style="8" customWidth="1"/>
    <col min="26" max="16384" width="9.140625" style="8"/>
  </cols>
  <sheetData>
    <row r="1" spans="1:25" ht="12.75" customHeight="1" x14ac:dyDescent="0.2">
      <c r="V1" s="59" t="s">
        <v>33</v>
      </c>
      <c r="W1" s="59"/>
      <c r="X1" s="59"/>
      <c r="Y1" s="59"/>
    </row>
    <row r="2" spans="1:25" ht="12.75" customHeight="1" x14ac:dyDescent="0.2">
      <c r="Q2" s="9"/>
      <c r="R2" s="9"/>
      <c r="S2" s="9"/>
      <c r="T2" s="9"/>
      <c r="U2" s="9"/>
      <c r="V2" s="57" t="s">
        <v>48</v>
      </c>
      <c r="W2" s="57"/>
      <c r="X2" s="57"/>
      <c r="Y2" s="57"/>
    </row>
    <row r="3" spans="1:25" ht="12.75" customHeight="1" x14ac:dyDescent="0.2">
      <c r="Q3" s="9"/>
      <c r="R3" s="9"/>
      <c r="S3" s="9"/>
      <c r="T3" s="9"/>
      <c r="U3" s="57" t="s">
        <v>50</v>
      </c>
      <c r="V3" s="57"/>
      <c r="W3" s="57"/>
      <c r="X3" s="57"/>
      <c r="Y3" s="57"/>
    </row>
    <row r="4" spans="1:25" ht="12.75" customHeight="1" x14ac:dyDescent="0.2">
      <c r="Q4" s="9"/>
      <c r="R4" s="9"/>
      <c r="S4" s="9"/>
      <c r="T4" s="9"/>
      <c r="U4" s="9"/>
      <c r="V4" s="57" t="s">
        <v>49</v>
      </c>
      <c r="W4" s="57"/>
      <c r="X4" s="57"/>
      <c r="Y4" s="57"/>
    </row>
    <row r="5" spans="1:25" ht="12.75" customHeight="1" x14ac:dyDescent="0.2">
      <c r="Q5" s="9"/>
      <c r="R5" s="9"/>
      <c r="S5" s="9"/>
      <c r="T5" s="9"/>
      <c r="U5" s="9"/>
      <c r="V5" s="9"/>
      <c r="W5" s="9"/>
      <c r="X5" s="57"/>
      <c r="Y5" s="57"/>
    </row>
    <row r="6" spans="1:25" ht="16.5" x14ac:dyDescent="0.25">
      <c r="A6" s="10"/>
      <c r="B6" s="10"/>
      <c r="C6" s="10"/>
      <c r="D6" s="58" t="s">
        <v>37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pans="1:25" ht="16.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s="11" customFormat="1" ht="22.15" customHeight="1" x14ac:dyDescent="0.25">
      <c r="A8" s="58" t="s">
        <v>55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</row>
    <row r="9" spans="1:25" ht="40.9" customHeight="1" x14ac:dyDescent="0.2">
      <c r="W9" s="12" t="s">
        <v>0</v>
      </c>
    </row>
    <row r="10" spans="1:25" ht="18.75" customHeight="1" x14ac:dyDescent="0.2">
      <c r="A10" s="55" t="s">
        <v>1</v>
      </c>
      <c r="B10" s="55" t="s">
        <v>2</v>
      </c>
      <c r="C10" s="55" t="s">
        <v>3</v>
      </c>
      <c r="D10" s="55" t="s">
        <v>4</v>
      </c>
      <c r="E10" s="55" t="s">
        <v>5</v>
      </c>
      <c r="F10" s="55" t="s">
        <v>6</v>
      </c>
      <c r="G10" s="13"/>
      <c r="H10" s="55" t="s">
        <v>7</v>
      </c>
      <c r="I10" s="55" t="s">
        <v>8</v>
      </c>
      <c r="J10" s="55" t="s">
        <v>9</v>
      </c>
      <c r="K10" s="53" t="s">
        <v>10</v>
      </c>
      <c r="L10" s="53"/>
      <c r="M10" s="53"/>
      <c r="N10" s="53"/>
      <c r="O10" s="53"/>
      <c r="P10" s="53"/>
      <c r="Q10" s="53"/>
      <c r="R10" s="54" t="s">
        <v>11</v>
      </c>
      <c r="S10" s="53"/>
      <c r="T10" s="53"/>
      <c r="U10" s="53"/>
      <c r="V10" s="53"/>
      <c r="W10" s="53"/>
      <c r="X10" s="55" t="s">
        <v>12</v>
      </c>
      <c r="Y10" s="55" t="s">
        <v>13</v>
      </c>
    </row>
    <row r="11" spans="1:25" s="16" customFormat="1" ht="61.15" customHeight="1" x14ac:dyDescent="0.2">
      <c r="A11" s="55"/>
      <c r="B11" s="55"/>
      <c r="C11" s="55"/>
      <c r="D11" s="55"/>
      <c r="E11" s="55"/>
      <c r="F11" s="55"/>
      <c r="G11" s="13"/>
      <c r="H11" s="55"/>
      <c r="I11" s="55"/>
      <c r="J11" s="55"/>
      <c r="K11" s="14" t="s">
        <v>14</v>
      </c>
      <c r="L11" s="14" t="s">
        <v>15</v>
      </c>
      <c r="M11" s="14" t="s">
        <v>16</v>
      </c>
      <c r="N11" s="14" t="s">
        <v>17</v>
      </c>
      <c r="O11" s="14" t="s">
        <v>18</v>
      </c>
      <c r="P11" s="14" t="s">
        <v>19</v>
      </c>
      <c r="Q11" s="14" t="s">
        <v>15</v>
      </c>
      <c r="R11" s="15" t="s">
        <v>20</v>
      </c>
      <c r="S11" s="14" t="s">
        <v>21</v>
      </c>
      <c r="T11" s="14" t="s">
        <v>22</v>
      </c>
      <c r="U11" s="14" t="s">
        <v>23</v>
      </c>
      <c r="V11" s="14" t="s">
        <v>24</v>
      </c>
      <c r="W11" s="14" t="s">
        <v>21</v>
      </c>
      <c r="X11" s="55"/>
      <c r="Y11" s="55"/>
    </row>
    <row r="12" spans="1:25" s="19" customFormat="1" ht="11.25" x14ac:dyDescent="0.2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/>
      <c r="H12" s="17">
        <v>7</v>
      </c>
      <c r="I12" s="17">
        <v>8</v>
      </c>
      <c r="J12" s="17">
        <v>9</v>
      </c>
      <c r="K12" s="17">
        <v>10</v>
      </c>
      <c r="L12" s="17">
        <v>11</v>
      </c>
      <c r="M12" s="17">
        <v>12</v>
      </c>
      <c r="N12" s="17">
        <v>13</v>
      </c>
      <c r="O12" s="17">
        <v>14</v>
      </c>
      <c r="P12" s="17">
        <v>15</v>
      </c>
      <c r="Q12" s="17">
        <v>16</v>
      </c>
      <c r="R12" s="18">
        <v>17</v>
      </c>
      <c r="S12" s="17">
        <v>18</v>
      </c>
      <c r="T12" s="17">
        <v>19</v>
      </c>
      <c r="U12" s="17">
        <v>20</v>
      </c>
      <c r="V12" s="17">
        <v>21</v>
      </c>
      <c r="W12" s="17">
        <v>22</v>
      </c>
      <c r="X12" s="17">
        <v>23</v>
      </c>
      <c r="Y12" s="17">
        <v>24</v>
      </c>
    </row>
    <row r="13" spans="1:25" x14ac:dyDescent="0.2">
      <c r="A13" s="1"/>
      <c r="B13" s="20" t="s">
        <v>29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">
      <c r="A14" s="1"/>
      <c r="B14" s="20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21"/>
      <c r="S14" s="1"/>
      <c r="T14" s="1"/>
      <c r="U14" s="1"/>
      <c r="V14" s="1"/>
      <c r="W14" s="1"/>
      <c r="X14" s="1"/>
      <c r="Y14" s="1"/>
    </row>
    <row r="15" spans="1:25" ht="78" customHeight="1" x14ac:dyDescent="0.2">
      <c r="A15" s="1">
        <v>1</v>
      </c>
      <c r="B15" s="6">
        <v>43125</v>
      </c>
      <c r="C15" s="2" t="s">
        <v>41</v>
      </c>
      <c r="D15" s="2" t="s">
        <v>45</v>
      </c>
      <c r="E15" s="2" t="s">
        <v>43</v>
      </c>
      <c r="F15" s="22">
        <v>65000000</v>
      </c>
      <c r="G15" s="46"/>
      <c r="H15" s="6">
        <v>44205</v>
      </c>
      <c r="I15" s="2" t="s">
        <v>42</v>
      </c>
      <c r="J15" s="1">
        <v>8.19</v>
      </c>
      <c r="K15" s="22">
        <v>43000000</v>
      </c>
      <c r="L15" s="1"/>
      <c r="M15" s="22"/>
      <c r="N15" s="22">
        <f>2000000+2000000+2000000+2000000+2000000+2000000+2000000+2000000+2000000+2000000+2000000+2000000</f>
        <v>24000000</v>
      </c>
      <c r="O15" s="1"/>
      <c r="P15" s="22">
        <f>K15+M15-N15</f>
        <v>19000000</v>
      </c>
      <c r="Q15" s="1"/>
      <c r="R15" s="47"/>
      <c r="S15" s="1"/>
      <c r="T15" s="23">
        <f>293269.32+279357.54+239192.87+251533.97+229768.77+223261.65+201496.44+194540.55+181077.54+162453.69+154151.5+134630.14</f>
        <v>2544733.98</v>
      </c>
      <c r="U15" s="51">
        <f>293269.32+279357.54+239192.87+251533.97+229768.77+223261.65+201496.44+194540.55+181077.54+162453.69+154151.5+134630.14</f>
        <v>2544733.98</v>
      </c>
      <c r="V15" s="24">
        <f>T15-U15</f>
        <v>0</v>
      </c>
      <c r="W15" s="1"/>
      <c r="X15" s="48">
        <f>P15+V15</f>
        <v>19000000</v>
      </c>
      <c r="Y15" s="1"/>
    </row>
    <row r="16" spans="1:25" ht="78" customHeight="1" x14ac:dyDescent="0.2">
      <c r="A16" s="1">
        <v>2</v>
      </c>
      <c r="B16" s="6">
        <v>43826</v>
      </c>
      <c r="C16" s="2" t="s">
        <v>41</v>
      </c>
      <c r="D16" s="2" t="s">
        <v>56</v>
      </c>
      <c r="E16" s="2" t="s">
        <v>57</v>
      </c>
      <c r="F16" s="22">
        <v>100000000</v>
      </c>
      <c r="G16" s="46"/>
      <c r="H16" s="6">
        <v>44921</v>
      </c>
      <c r="I16" s="2" t="s">
        <v>42</v>
      </c>
      <c r="J16" s="1">
        <v>8.75</v>
      </c>
      <c r="K16" s="22"/>
      <c r="L16" s="1"/>
      <c r="M16" s="22">
        <v>100000000</v>
      </c>
      <c r="N16" s="22"/>
      <c r="O16" s="1"/>
      <c r="P16" s="22">
        <f>K16+M16-N16</f>
        <v>100000000</v>
      </c>
      <c r="Q16" s="1"/>
      <c r="R16" s="47"/>
      <c r="S16" s="1"/>
      <c r="T16" s="23">
        <v>95890.41</v>
      </c>
      <c r="U16" s="51">
        <v>95890.41</v>
      </c>
      <c r="V16" s="24"/>
      <c r="W16" s="1"/>
      <c r="X16" s="48">
        <f>P16+V16</f>
        <v>100000000</v>
      </c>
      <c r="Y16" s="1"/>
    </row>
    <row r="17" spans="1:28" s="12" customFormat="1" x14ac:dyDescent="0.2">
      <c r="A17" s="20"/>
      <c r="B17" s="20" t="s">
        <v>25</v>
      </c>
      <c r="C17" s="20"/>
      <c r="D17" s="20"/>
      <c r="E17" s="20"/>
      <c r="F17" s="25">
        <f>F15+F16</f>
        <v>165000000</v>
      </c>
      <c r="G17" s="25"/>
      <c r="H17" s="20"/>
      <c r="I17" s="20"/>
      <c r="J17" s="20"/>
      <c r="K17" s="25">
        <f>K15+K16</f>
        <v>43000000</v>
      </c>
      <c r="L17" s="25">
        <f t="shared" ref="L17:X17" si="0">L15+L16</f>
        <v>0</v>
      </c>
      <c r="M17" s="25">
        <f t="shared" si="0"/>
        <v>100000000</v>
      </c>
      <c r="N17" s="25">
        <f t="shared" si="0"/>
        <v>24000000</v>
      </c>
      <c r="O17" s="25">
        <f t="shared" si="0"/>
        <v>0</v>
      </c>
      <c r="P17" s="25">
        <f t="shared" si="0"/>
        <v>119000000</v>
      </c>
      <c r="Q17" s="25">
        <f t="shared" si="0"/>
        <v>0</v>
      </c>
      <c r="R17" s="25">
        <f t="shared" si="0"/>
        <v>0</v>
      </c>
      <c r="S17" s="25">
        <f t="shared" si="0"/>
        <v>0</v>
      </c>
      <c r="T17" s="25">
        <f t="shared" si="0"/>
        <v>2640624.39</v>
      </c>
      <c r="U17" s="25">
        <f t="shared" si="0"/>
        <v>2640624.39</v>
      </c>
      <c r="V17" s="25">
        <f t="shared" si="0"/>
        <v>0</v>
      </c>
      <c r="W17" s="25">
        <f t="shared" si="0"/>
        <v>0</v>
      </c>
      <c r="X17" s="25">
        <f t="shared" si="0"/>
        <v>119000000</v>
      </c>
      <c r="Y17" s="20"/>
    </row>
    <row r="18" spans="1:28" s="12" customFormat="1" x14ac:dyDescent="0.2">
      <c r="A18" s="20"/>
      <c r="B18" s="20" t="s">
        <v>30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6"/>
      <c r="S18" s="20"/>
      <c r="T18" s="20"/>
      <c r="U18" s="20"/>
      <c r="V18" s="20"/>
      <c r="W18" s="20"/>
      <c r="X18" s="20"/>
      <c r="Y18" s="20"/>
    </row>
    <row r="19" spans="1:28" s="12" customFormat="1" x14ac:dyDescent="0.2">
      <c r="A19" s="20"/>
      <c r="B19" s="20" t="s">
        <v>25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6"/>
      <c r="S19" s="20"/>
      <c r="T19" s="20"/>
      <c r="U19" s="20"/>
      <c r="V19" s="20"/>
      <c r="W19" s="20"/>
      <c r="X19" s="20"/>
      <c r="Y19" s="20"/>
    </row>
    <row r="20" spans="1:28" x14ac:dyDescent="0.2">
      <c r="A20" s="1"/>
      <c r="B20" s="20" t="s">
        <v>31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21"/>
      <c r="S20" s="1"/>
      <c r="T20" s="1"/>
      <c r="U20" s="1"/>
      <c r="V20" s="1"/>
      <c r="W20" s="1"/>
      <c r="X20" s="1"/>
      <c r="Y20" s="1"/>
    </row>
    <row r="21" spans="1:28" s="9" customFormat="1" ht="52.9" hidden="1" customHeight="1" x14ac:dyDescent="0.2">
      <c r="A21" s="2"/>
      <c r="B21" s="28"/>
      <c r="C21" s="2"/>
      <c r="D21" s="2"/>
      <c r="E21" s="2"/>
      <c r="F21" s="29"/>
      <c r="G21" s="29"/>
      <c r="H21" s="28"/>
      <c r="I21" s="2"/>
      <c r="J21" s="2"/>
      <c r="K21" s="5"/>
      <c r="L21" s="24"/>
      <c r="M21" s="5"/>
      <c r="N21" s="5"/>
      <c r="O21" s="30"/>
      <c r="P21" s="31"/>
      <c r="Q21" s="24"/>
      <c r="R21" s="24"/>
      <c r="S21" s="24"/>
      <c r="T21" s="24"/>
      <c r="U21" s="24"/>
      <c r="V21" s="24"/>
      <c r="W21" s="24"/>
      <c r="X21" s="5"/>
      <c r="Y21" s="2"/>
    </row>
    <row r="22" spans="1:28" s="9" customFormat="1" ht="52.9" customHeight="1" x14ac:dyDescent="0.2">
      <c r="A22" s="2">
        <v>3</v>
      </c>
      <c r="B22" s="28">
        <v>43462</v>
      </c>
      <c r="C22" s="2" t="s">
        <v>51</v>
      </c>
      <c r="D22" s="2" t="s">
        <v>52</v>
      </c>
      <c r="E22" s="2" t="s">
        <v>53</v>
      </c>
      <c r="F22" s="29">
        <v>97700000</v>
      </c>
      <c r="G22" s="29"/>
      <c r="H22" s="28">
        <v>43798</v>
      </c>
      <c r="I22" s="2" t="s">
        <v>54</v>
      </c>
      <c r="J22" s="2">
        <v>3.875</v>
      </c>
      <c r="K22" s="5">
        <v>97700000</v>
      </c>
      <c r="L22" s="24"/>
      <c r="M22" s="5"/>
      <c r="N22" s="5">
        <f>8890000+8890000+8890000+8890000+8890000+8890000+8890000+8890000+8890000+8890000+8800000</f>
        <v>97700000</v>
      </c>
      <c r="O22" s="30"/>
      <c r="P22" s="31">
        <f>K22+M22-N22</f>
        <v>0</v>
      </c>
      <c r="Q22" s="24"/>
      <c r="R22" s="24">
        <v>31116.78</v>
      </c>
      <c r="S22" s="24"/>
      <c r="T22" s="24">
        <f>315877.26+261165.45+257361.58+213012.47+180913.66+146002.57+140330.21+109184.76+79936.47+52556.68+12145.21</f>
        <v>1768486.3199999998</v>
      </c>
      <c r="U22" s="24">
        <f>31116.78+315877.26+261165.45+257361.58+213012.47+180913.66+146002.57+140330.21+109184.76+79936.47+52556.68+12145.21</f>
        <v>1799603.0999999999</v>
      </c>
      <c r="V22" s="24">
        <f>R22+T22-U22</f>
        <v>0</v>
      </c>
      <c r="W22" s="24"/>
      <c r="X22" s="4" t="s">
        <v>44</v>
      </c>
      <c r="Y22" s="2"/>
    </row>
    <row r="23" spans="1:28" s="12" customFormat="1" x14ac:dyDescent="0.2">
      <c r="A23" s="20"/>
      <c r="B23" s="20" t="s">
        <v>25</v>
      </c>
      <c r="C23" s="20"/>
      <c r="D23" s="20"/>
      <c r="E23" s="20"/>
      <c r="F23" s="27">
        <f>F22</f>
        <v>97700000</v>
      </c>
      <c r="G23" s="27"/>
      <c r="H23" s="20"/>
      <c r="I23" s="20"/>
      <c r="J23" s="20"/>
      <c r="K23" s="32">
        <f>K22</f>
        <v>97700000</v>
      </c>
      <c r="L23" s="32">
        <v>0</v>
      </c>
      <c r="M23" s="32">
        <f>M22</f>
        <v>0</v>
      </c>
      <c r="N23" s="30">
        <f>N22</f>
        <v>97700000</v>
      </c>
      <c r="O23" s="30">
        <f>O21</f>
        <v>0</v>
      </c>
      <c r="P23" s="30">
        <f>P22</f>
        <v>0</v>
      </c>
      <c r="Q23" s="32">
        <v>0</v>
      </c>
      <c r="R23" s="32">
        <f>R22</f>
        <v>31116.78</v>
      </c>
      <c r="S23" s="32">
        <f>S21</f>
        <v>0</v>
      </c>
      <c r="T23" s="32">
        <f>T22</f>
        <v>1768486.3199999998</v>
      </c>
      <c r="U23" s="32">
        <f>U22</f>
        <v>1799603.0999999999</v>
      </c>
      <c r="V23" s="32">
        <f>R23+T23-U23</f>
        <v>0</v>
      </c>
      <c r="W23" s="32">
        <f>W21</f>
        <v>0</v>
      </c>
      <c r="X23" s="52" t="str">
        <f>X22</f>
        <v>ПОГАШЕНО</v>
      </c>
      <c r="Y23" s="20"/>
    </row>
    <row r="24" spans="1:28" s="12" customFormat="1" x14ac:dyDescent="0.2">
      <c r="A24" s="20"/>
      <c r="B24" s="20"/>
      <c r="C24" s="20"/>
      <c r="D24" s="20"/>
      <c r="E24" s="20"/>
      <c r="F24" s="27"/>
      <c r="G24" s="27"/>
      <c r="H24" s="20"/>
      <c r="I24" s="20"/>
      <c r="J24" s="20"/>
      <c r="K24" s="32"/>
      <c r="L24" s="32"/>
      <c r="M24" s="32"/>
      <c r="N24" s="30"/>
      <c r="O24" s="30"/>
      <c r="P24" s="30"/>
      <c r="Q24" s="32"/>
      <c r="R24" s="32"/>
      <c r="S24" s="32"/>
      <c r="T24" s="32"/>
      <c r="U24" s="32"/>
      <c r="V24" s="32"/>
      <c r="W24" s="32"/>
      <c r="X24" s="32"/>
      <c r="Y24" s="20"/>
    </row>
    <row r="25" spans="1:28" x14ac:dyDescent="0.2">
      <c r="A25" s="1"/>
      <c r="B25" s="20" t="s">
        <v>32</v>
      </c>
      <c r="C25" s="1"/>
      <c r="D25" s="1"/>
      <c r="E25" s="1"/>
      <c r="F25" s="1"/>
      <c r="G25" s="1"/>
      <c r="H25" s="1"/>
      <c r="I25" s="1"/>
      <c r="J25" s="1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1"/>
    </row>
    <row r="26" spans="1:28" s="9" customFormat="1" ht="57" hidden="1" customHeight="1" x14ac:dyDescent="0.2">
      <c r="A26" s="1"/>
      <c r="B26" s="28"/>
      <c r="C26" s="2"/>
      <c r="D26" s="2"/>
      <c r="E26" s="2"/>
      <c r="F26" s="29"/>
      <c r="G26" s="29"/>
      <c r="H26" s="34"/>
      <c r="I26" s="2"/>
      <c r="J26" s="2"/>
      <c r="K26" s="4"/>
      <c r="L26" s="35"/>
      <c r="M26" s="5"/>
      <c r="N26" s="5"/>
      <c r="O26" s="35"/>
      <c r="P26" s="5"/>
      <c r="Q26" s="36"/>
      <c r="R26" s="37"/>
      <c r="S26" s="35"/>
      <c r="T26" s="35"/>
      <c r="U26" s="35"/>
      <c r="V26" s="35"/>
      <c r="W26" s="35"/>
      <c r="X26" s="4"/>
      <c r="Y26" s="29"/>
      <c r="Z26" s="16"/>
      <c r="AA26" s="16"/>
      <c r="AB26" s="16"/>
    </row>
    <row r="27" spans="1:28" s="9" customFormat="1" ht="63.75" x14ac:dyDescent="0.2">
      <c r="A27" s="1">
        <v>4</v>
      </c>
      <c r="B27" s="28">
        <v>41752</v>
      </c>
      <c r="C27" s="2" t="s">
        <v>34</v>
      </c>
      <c r="D27" s="2" t="s">
        <v>35</v>
      </c>
      <c r="E27" s="2" t="s">
        <v>26</v>
      </c>
      <c r="F27" s="29">
        <v>80000000</v>
      </c>
      <c r="G27" s="29">
        <v>15</v>
      </c>
      <c r="H27" s="34">
        <v>43577</v>
      </c>
      <c r="I27" s="2" t="s">
        <v>36</v>
      </c>
      <c r="J27" s="2"/>
      <c r="K27" s="4">
        <v>13263157.949999999</v>
      </c>
      <c r="L27" s="35"/>
      <c r="M27" s="5"/>
      <c r="N27" s="49">
        <f>3315789.47+3315789.47+3315789.47+3315789.54</f>
        <v>13263157.949999999</v>
      </c>
      <c r="O27" s="35"/>
      <c r="P27" s="5">
        <f>K27+M27-N27</f>
        <v>0</v>
      </c>
      <c r="Q27" s="36"/>
      <c r="R27" s="37"/>
      <c r="S27" s="35"/>
      <c r="T27" s="35"/>
      <c r="U27" s="35"/>
      <c r="V27" s="35"/>
      <c r="W27" s="35"/>
      <c r="X27" s="4" t="s">
        <v>44</v>
      </c>
      <c r="Y27" s="29"/>
      <c r="Z27" s="16"/>
      <c r="AA27" s="16"/>
      <c r="AB27" s="16"/>
    </row>
    <row r="28" spans="1:28" s="9" customFormat="1" ht="63.75" x14ac:dyDescent="0.2">
      <c r="A28" s="1">
        <v>5</v>
      </c>
      <c r="B28" s="28">
        <v>42529</v>
      </c>
      <c r="C28" s="2" t="s">
        <v>38</v>
      </c>
      <c r="D28" s="2" t="s">
        <v>39</v>
      </c>
      <c r="E28" s="2" t="s">
        <v>26</v>
      </c>
      <c r="F28" s="29">
        <v>100000000</v>
      </c>
      <c r="G28" s="29">
        <v>15.5</v>
      </c>
      <c r="H28" s="34">
        <v>43616</v>
      </c>
      <c r="I28" s="2" t="s">
        <v>40</v>
      </c>
      <c r="J28" s="2"/>
      <c r="K28" s="4">
        <v>22376543.219999999</v>
      </c>
      <c r="L28" s="35"/>
      <c r="M28" s="5"/>
      <c r="N28" s="49">
        <f>4475308.64+4475308.64+4475308.64+4475308.64+4475308.66</f>
        <v>22376543.219999999</v>
      </c>
      <c r="O28" s="35"/>
      <c r="P28" s="5">
        <f>K28+M28-N28</f>
        <v>0</v>
      </c>
      <c r="Q28" s="36"/>
      <c r="R28" s="37"/>
      <c r="S28" s="35"/>
      <c r="T28" s="35"/>
      <c r="U28" s="35"/>
      <c r="V28" s="35"/>
      <c r="W28" s="35"/>
      <c r="X28" s="4" t="s">
        <v>44</v>
      </c>
      <c r="Y28" s="29"/>
      <c r="Z28" s="16"/>
      <c r="AA28" s="16"/>
      <c r="AB28" s="16"/>
    </row>
    <row r="29" spans="1:28" s="12" customFormat="1" x14ac:dyDescent="0.2">
      <c r="A29" s="20"/>
      <c r="B29" s="20" t="s">
        <v>25</v>
      </c>
      <c r="C29" s="20"/>
      <c r="D29" s="20"/>
      <c r="E29" s="20"/>
      <c r="F29" s="27">
        <f>SUM(F27:F28)</f>
        <v>180000000</v>
      </c>
      <c r="G29" s="27"/>
      <c r="H29" s="20"/>
      <c r="I29" s="20"/>
      <c r="J29" s="20"/>
      <c r="K29" s="7">
        <f>SUM(K26:K28)</f>
        <v>35639701.170000002</v>
      </c>
      <c r="L29" s="7">
        <f>SUM(L26:L28)</f>
        <v>0</v>
      </c>
      <c r="M29" s="7">
        <f>SUM(M26:M28)</f>
        <v>0</v>
      </c>
      <c r="N29" s="7">
        <f>SUM(N26:N28)</f>
        <v>35639701.170000002</v>
      </c>
      <c r="O29" s="7">
        <f>SUM(O26:O27)</f>
        <v>0</v>
      </c>
      <c r="P29" s="7">
        <f>SUM(P26:P28)</f>
        <v>0</v>
      </c>
      <c r="Q29" s="7">
        <f>SUM(Q26:Q28)</f>
        <v>0</v>
      </c>
      <c r="R29" s="7">
        <f t="shared" ref="R29:W29" si="1">SUM(R26:R27)</f>
        <v>0</v>
      </c>
      <c r="S29" s="7">
        <f t="shared" si="1"/>
        <v>0</v>
      </c>
      <c r="T29" s="7">
        <f t="shared" si="1"/>
        <v>0</v>
      </c>
      <c r="U29" s="7">
        <f t="shared" si="1"/>
        <v>0</v>
      </c>
      <c r="V29" s="7">
        <f t="shared" si="1"/>
        <v>0</v>
      </c>
      <c r="W29" s="7">
        <f t="shared" si="1"/>
        <v>0</v>
      </c>
      <c r="X29" s="7">
        <f>SUM(X26:X28)</f>
        <v>0</v>
      </c>
      <c r="Y29" s="38">
        <f>SUM(Y26:Y28)</f>
        <v>0</v>
      </c>
    </row>
    <row r="30" spans="1:28" s="12" customFormat="1" x14ac:dyDescent="0.2">
      <c r="A30" s="20"/>
      <c r="B30" s="20" t="s">
        <v>27</v>
      </c>
      <c r="C30" s="20"/>
      <c r="D30" s="20"/>
      <c r="E30" s="20"/>
      <c r="F30" s="39">
        <f>F17+F23+F29</f>
        <v>442700000</v>
      </c>
      <c r="G30" s="39"/>
      <c r="H30" s="20"/>
      <c r="I30" s="20"/>
      <c r="J30" s="20"/>
      <c r="K30" s="7">
        <f>K17+K23+K29</f>
        <v>176339701.17000002</v>
      </c>
      <c r="L30" s="7">
        <f>L17+L23+L29</f>
        <v>0</v>
      </c>
      <c r="M30" s="7">
        <f>M17+M23+M29</f>
        <v>100000000</v>
      </c>
      <c r="N30" s="7">
        <f>N17+N23+N29</f>
        <v>157339701.17000002</v>
      </c>
      <c r="O30" s="7">
        <f>O17+O23+O29</f>
        <v>0</v>
      </c>
      <c r="P30" s="7">
        <f>P17</f>
        <v>119000000</v>
      </c>
      <c r="Q30" s="7">
        <f t="shared" ref="Q30:W30" si="2">Q17+Q23+Q29</f>
        <v>0</v>
      </c>
      <c r="R30" s="7">
        <f t="shared" si="2"/>
        <v>31116.78</v>
      </c>
      <c r="S30" s="7">
        <f t="shared" si="2"/>
        <v>0</v>
      </c>
      <c r="T30" s="7">
        <f t="shared" si="2"/>
        <v>4409110.71</v>
      </c>
      <c r="U30" s="7">
        <f t="shared" si="2"/>
        <v>4440227.49</v>
      </c>
      <c r="V30" s="7">
        <f t="shared" si="2"/>
        <v>0</v>
      </c>
      <c r="W30" s="7">
        <f t="shared" si="2"/>
        <v>0</v>
      </c>
      <c r="X30" s="7">
        <f>X17</f>
        <v>119000000</v>
      </c>
      <c r="Y30" s="7">
        <f>Y17+Y23+Y29</f>
        <v>0</v>
      </c>
    </row>
    <row r="31" spans="1:28" s="12" customFormat="1" x14ac:dyDescent="0.2">
      <c r="A31" s="40"/>
      <c r="B31" s="41"/>
      <c r="C31" s="41"/>
      <c r="D31" s="41"/>
      <c r="E31" s="41"/>
      <c r="F31" s="41"/>
      <c r="G31" s="41"/>
      <c r="H31" s="41"/>
      <c r="I31" s="41"/>
      <c r="J31" s="41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3"/>
      <c r="Y31" s="41"/>
      <c r="Z31" s="43"/>
      <c r="AA31" s="43"/>
      <c r="AB31" s="43"/>
    </row>
    <row r="32" spans="1:28" s="44" customFormat="1" ht="15" hidden="1" x14ac:dyDescent="0.25"/>
    <row r="33" spans="2:24" x14ac:dyDescent="0.2">
      <c r="P33" s="45"/>
      <c r="X33" s="45"/>
    </row>
    <row r="34" spans="2:24" s="44" customFormat="1" ht="37.9" customHeight="1" x14ac:dyDescent="0.25">
      <c r="B34" s="56" t="s">
        <v>58</v>
      </c>
      <c r="C34" s="56"/>
      <c r="D34" s="56"/>
      <c r="E34" s="50"/>
      <c r="M34" s="44" t="s">
        <v>59</v>
      </c>
    </row>
    <row r="35" spans="2:24" s="44" customFormat="1" ht="9" customHeight="1" x14ac:dyDescent="0.25"/>
    <row r="36" spans="2:24" s="44" customFormat="1" ht="15" x14ac:dyDescent="0.25"/>
    <row r="37" spans="2:24" s="44" customFormat="1" ht="21" customHeight="1" x14ac:dyDescent="0.25">
      <c r="B37" s="44" t="s">
        <v>46</v>
      </c>
    </row>
    <row r="38" spans="2:24" s="44" customFormat="1" ht="16.5" customHeight="1" x14ac:dyDescent="0.25">
      <c r="B38" s="44" t="s">
        <v>28</v>
      </c>
      <c r="M38" s="44" t="s">
        <v>47</v>
      </c>
    </row>
  </sheetData>
  <mergeCells count="21">
    <mergeCell ref="C10:C11"/>
    <mergeCell ref="D10:D11"/>
    <mergeCell ref="E10:E11"/>
    <mergeCell ref="B34:D34"/>
    <mergeCell ref="X5:Y5"/>
    <mergeCell ref="D6:Y6"/>
    <mergeCell ref="V1:Y1"/>
    <mergeCell ref="V2:Y2"/>
    <mergeCell ref="V4:Y4"/>
    <mergeCell ref="U3:Y3"/>
    <mergeCell ref="A8:Y8"/>
    <mergeCell ref="A10:A11"/>
    <mergeCell ref="B10:B11"/>
    <mergeCell ref="K10:Q10"/>
    <mergeCell ref="R10:W10"/>
    <mergeCell ref="X10:X11"/>
    <mergeCell ref="Y10:Y11"/>
    <mergeCell ref="F10:F11"/>
    <mergeCell ref="H10:H11"/>
    <mergeCell ref="I10:I11"/>
    <mergeCell ref="J10:J11"/>
  </mergeCells>
  <pageMargins left="0.19685039370078741" right="0.15748031496062992" top="0.74803149606299213" bottom="0.74803149606299213" header="0.31496062992125984" footer="0.31496062992125984"/>
  <pageSetup paperSize="9" scale="58" firstPageNumber="126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2020-03-23T11:15:21Z</cp:lastPrinted>
  <dcterms:created xsi:type="dcterms:W3CDTF">1996-10-08T23:32:33Z</dcterms:created>
  <dcterms:modified xsi:type="dcterms:W3CDTF">2020-03-23T11:15:30Z</dcterms:modified>
</cp:coreProperties>
</file>